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600" windowWidth="18615" windowHeight="10935"/>
  </bookViews>
  <sheets>
    <sheet name="приложение 4 " sheetId="1" r:id="rId1"/>
  </sheets>
  <definedNames>
    <definedName name="_xlnm._FilterDatabase" localSheetId="0" hidden="1">'приложение 4 '!$C$14:$J$14</definedName>
    <definedName name="_xlnm.Print_Titles" localSheetId="0">'приложение 4 '!$F:$F,'приложение 4 '!$13:$14</definedName>
    <definedName name="_xlnm.Print_Area" localSheetId="0">'приложение 4 '!$B$1:$J$64</definedName>
  </definedNames>
  <calcPr calcId="124519"/>
</workbook>
</file>

<file path=xl/calcChain.xml><?xml version="1.0" encoding="utf-8"?>
<calcChain xmlns="http://schemas.openxmlformats.org/spreadsheetml/2006/main">
  <c r="G64" i="1"/>
  <c r="I64" l="1"/>
  <c r="J64"/>
  <c r="E16"/>
  <c r="E14" l="1"/>
  <c r="F14" s="1"/>
  <c r="G14" s="1"/>
  <c r="H14" l="1"/>
  <c r="I14" s="1"/>
  <c r="J14" l="1"/>
  <c r="E17" l="1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E43" s="1"/>
  <c r="E44" s="1"/>
  <c r="E45" s="1"/>
  <c r="E46" s="1"/>
  <c r="E47" s="1"/>
  <c r="E48" s="1"/>
  <c r="E49" s="1"/>
  <c r="E50" s="1"/>
  <c r="E51" s="1"/>
  <c r="E52" s="1"/>
  <c r="E53" s="1"/>
  <c r="E54" s="1"/>
  <c r="E55" s="1"/>
  <c r="E56" s="1"/>
  <c r="E57" s="1"/>
  <c r="E58" s="1"/>
  <c r="E59" s="1"/>
  <c r="E60" s="1"/>
  <c r="E61" s="1"/>
  <c r="E62" s="1"/>
</calcChain>
</file>

<file path=xl/sharedStrings.xml><?xml version="1.0" encoding="utf-8"?>
<sst xmlns="http://schemas.openxmlformats.org/spreadsheetml/2006/main" count="116" uniqueCount="116">
  <si>
    <t>Приложение № 4</t>
  </si>
  <si>
    <t>к Тарифному соглашению по реализации</t>
  </si>
  <si>
    <t>Территориальной программы ОМС Тверской области</t>
  </si>
  <si>
    <t>Подушевой норматив финансирования и коэффициенты дифференциации подушевого норматива для оплаты медицинской помощи, оказанной в амбулаторных условиях</t>
  </si>
  <si>
    <r>
      <t>Подушевой норматив финансирования (Пн</t>
    </r>
    <r>
      <rPr>
        <b/>
        <vertAlign val="subscript"/>
        <sz val="12"/>
        <rFont val="Times New Roman"/>
        <family val="1"/>
        <charset val="204"/>
      </rPr>
      <t>баз</t>
    </r>
    <r>
      <rPr>
        <b/>
        <sz val="12"/>
        <rFont val="Times New Roman"/>
        <family val="1"/>
        <charset val="204"/>
      </rPr>
      <t>), руб.:</t>
    </r>
  </si>
  <si>
    <t>год</t>
  </si>
  <si>
    <t>в месяц</t>
  </si>
  <si>
    <t>поправочный коэффициент</t>
  </si>
  <si>
    <t>Группа МО</t>
  </si>
  <si>
    <t>код МО</t>
  </si>
  <si>
    <t>Уровень</t>
  </si>
  <si>
    <t>№ п/п</t>
  </si>
  <si>
    <t>Наименование МО</t>
  </si>
  <si>
    <t>Интегрированный коэффициент дифференциации подушевого норматива</t>
  </si>
  <si>
    <t>Подушевой норматив финансирования в месяц (95% - гарантированная доля), тыс.руб.</t>
  </si>
  <si>
    <t>Стимулирующие выплаты по результатам оценки деятельности (5%), тыс.руб.</t>
  </si>
  <si>
    <t>021</t>
  </si>
  <si>
    <t xml:space="preserve">ГБУЗ "ГКБ №1"                                                                                       </t>
  </si>
  <si>
    <t>002</t>
  </si>
  <si>
    <t xml:space="preserve">ГБУЗ "ГКБ №7"                                                                                       </t>
  </si>
  <si>
    <t>019</t>
  </si>
  <si>
    <t xml:space="preserve">ГБУЗ "ГП №8"                                                                                        </t>
  </si>
  <si>
    <t>005</t>
  </si>
  <si>
    <t xml:space="preserve">ГБУЗ "Торжокская ЦРБ"                                                                               </t>
  </si>
  <si>
    <t>060</t>
  </si>
  <si>
    <t xml:space="preserve">ГБУЗ "Калининская ЦРКБ"                                                                             </t>
  </si>
  <si>
    <t>072</t>
  </si>
  <si>
    <t xml:space="preserve">ГБУЗ "Кесовогорская ЦРБ"                                                                            </t>
  </si>
  <si>
    <t>416</t>
  </si>
  <si>
    <t xml:space="preserve">ФГБУЗ МСЧ №139 ФМБА России                                                                          </t>
  </si>
  <si>
    <t>032</t>
  </si>
  <si>
    <t xml:space="preserve">ГБУЗ "Кашинская ЦРБ"                                                                                </t>
  </si>
  <si>
    <t>078</t>
  </si>
  <si>
    <t xml:space="preserve">ГБУЗ "Оленинская РБ"                                                                                </t>
  </si>
  <si>
    <t>107</t>
  </si>
  <si>
    <t xml:space="preserve">ГБУЗ "ГБ ЗАТО Озерный"                                                                              </t>
  </si>
  <si>
    <t>029</t>
  </si>
  <si>
    <t xml:space="preserve">ГБУЗ "Вышневолоцкая ЦРБ"                                                                            </t>
  </si>
  <si>
    <t>083</t>
  </si>
  <si>
    <t xml:space="preserve">ФБУЗ  ЦМСЧ 141 ФМБА России                                                                          </t>
  </si>
  <si>
    <t>053</t>
  </si>
  <si>
    <t xml:space="preserve">ГБУЗ "Бежецкая ЦРБ"                                                                                 </t>
  </si>
  <si>
    <t>022</t>
  </si>
  <si>
    <t xml:space="preserve">ГБУЗ "Лихославльская ЦРБ"                                                                           </t>
  </si>
  <si>
    <t>008</t>
  </si>
  <si>
    <t xml:space="preserve">ГБУЗ "Торопецкая ЦРБ"                                                                               </t>
  </si>
  <si>
    <t>076</t>
  </si>
  <si>
    <t xml:space="preserve">ФГБУЗ МСЧ №57 ФМБА России                                                                           </t>
  </si>
  <si>
    <t>054</t>
  </si>
  <si>
    <t xml:space="preserve">ГБУЗ "ЦРБ Лесного района"                                                                           </t>
  </si>
  <si>
    <t>015</t>
  </si>
  <si>
    <t xml:space="preserve">ГБУЗ "Ржевская ЦРБ"                                                                                 </t>
  </si>
  <si>
    <t>004</t>
  </si>
  <si>
    <t xml:space="preserve">ГБУЗ "КБСМП"                                                                                        </t>
  </si>
  <si>
    <t>020</t>
  </si>
  <si>
    <t xml:space="preserve">ГБУЗ "ГКБ №6"                                                                                       </t>
  </si>
  <si>
    <t>084</t>
  </si>
  <si>
    <t xml:space="preserve">ГБУЗ "Старицкая ЦРБ"                                                                                </t>
  </si>
  <si>
    <t>024</t>
  </si>
  <si>
    <t xml:space="preserve">ГБУЗ "Бологовская ЦРБ"                                                                              </t>
  </si>
  <si>
    <t>025</t>
  </si>
  <si>
    <t xml:space="preserve">ГБУЗ "Краснохолмская ЦРБ"                                                                           </t>
  </si>
  <si>
    <t>011</t>
  </si>
  <si>
    <t xml:space="preserve">ГБУЗ "Кувшиновская ЦРБ"                                                                             </t>
  </si>
  <si>
    <t>033</t>
  </si>
  <si>
    <t xml:space="preserve">ГБУЗ "Максатихинская ЦРБ"                                                                           </t>
  </si>
  <si>
    <t>067</t>
  </si>
  <si>
    <t xml:space="preserve">ГБУЗ "Сонковская ЦРБ"                                                                               </t>
  </si>
  <si>
    <t>040</t>
  </si>
  <si>
    <t xml:space="preserve">ГБУЗ "Андреапольская ЦРБ"                                                                           </t>
  </si>
  <si>
    <t>077</t>
  </si>
  <si>
    <t xml:space="preserve">ГБУЗ "Западнодвинская ЦРБ"                                                                          </t>
  </si>
  <si>
    <t>012</t>
  </si>
  <si>
    <t xml:space="preserve">ГБУЗ "Селижаровская ЦРБ"                                                                            </t>
  </si>
  <si>
    <t>031</t>
  </si>
  <si>
    <t xml:space="preserve">ГБУЗ "Фировская ЦРБ"                                                                                </t>
  </si>
  <si>
    <t>068</t>
  </si>
  <si>
    <t xml:space="preserve">ГБУЗ "Кимрская ЦРБ"                                                                                 </t>
  </si>
  <si>
    <t>079</t>
  </si>
  <si>
    <t xml:space="preserve">ГБУЗ "Конаковская ЦРБ"                                                                              </t>
  </si>
  <si>
    <t>075</t>
  </si>
  <si>
    <t xml:space="preserve">ГБУЗ "Нелидовская ЦРБ"                                                                              </t>
  </si>
  <si>
    <t>009</t>
  </si>
  <si>
    <t xml:space="preserve">ГБУЗ "Осташковская ЦРБ"                                                                             </t>
  </si>
  <si>
    <t>026</t>
  </si>
  <si>
    <t xml:space="preserve">ГБУЗ "Рамешковская ЦРБ"                                                                             </t>
  </si>
  <si>
    <t>001</t>
  </si>
  <si>
    <t xml:space="preserve">ГБУЗ  "Спировская ЦРБ"                                                                              </t>
  </si>
  <si>
    <t>052</t>
  </si>
  <si>
    <t xml:space="preserve">ГБУЗ "Бельская ЦРБ"                                                                                 </t>
  </si>
  <si>
    <t>062</t>
  </si>
  <si>
    <t xml:space="preserve">ГБУЗ "Зубцовская ЦРБ"                                                                               </t>
  </si>
  <si>
    <t>018</t>
  </si>
  <si>
    <t xml:space="preserve">ГБУЗ "Калязинская ЦРБ"                                                                              </t>
  </si>
  <si>
    <t>065</t>
  </si>
  <si>
    <t xml:space="preserve">ГБУЗ "Весьегонская ЦРБ"                                                                             </t>
  </si>
  <si>
    <t>027</t>
  </si>
  <si>
    <t xml:space="preserve">ГБУЗ "Пеновская ЦРБ"                                                                                </t>
  </si>
  <si>
    <t>093</t>
  </si>
  <si>
    <t xml:space="preserve">ГБУЗ "Жарковская ЦРБ"                                                                               </t>
  </si>
  <si>
    <t>037</t>
  </si>
  <si>
    <t xml:space="preserve">ГБУЗ "Молоковская ЦРБ"                                                                              </t>
  </si>
  <si>
    <t>028</t>
  </si>
  <si>
    <t xml:space="preserve">ГБУЗ "Сандовская ЦРБ"                                                                               </t>
  </si>
  <si>
    <t>023</t>
  </si>
  <si>
    <t xml:space="preserve">ГБУЗ "ГКДБ №3"                                                                                      </t>
  </si>
  <si>
    <t>007</t>
  </si>
  <si>
    <t xml:space="preserve">ГБУЗ "ДГКБ №1"                                                                                      </t>
  </si>
  <si>
    <t>045</t>
  </si>
  <si>
    <t xml:space="preserve">ГБУЗ "КДБ №2"                                                                                       </t>
  </si>
  <si>
    <t>Итого:</t>
  </si>
  <si>
    <t>051</t>
  </si>
  <si>
    <t xml:space="preserve">НУЗ"Отд. клин. больница на ст.Тверь"          </t>
  </si>
  <si>
    <t>на 2019 год и плановый период 2020 и 2021 годов</t>
  </si>
  <si>
    <t>от « 28 » декабря 2019 г.</t>
  </si>
  <si>
    <t>Численность прикрепленного застрахованного населения на 01.01.2018, чел.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</si>
</sst>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0.000"/>
    <numFmt numFmtId="165" formatCode="#,##0.0"/>
    <numFmt numFmtId="166" formatCode="#,##0.00_ ;\-#,##0.00\ "/>
    <numFmt numFmtId="167" formatCode="0.0"/>
    <numFmt numFmtId="168" formatCode="0.0000000000"/>
  </numFmts>
  <fonts count="14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vertAlign val="subscript"/>
      <sz val="12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0"/>
      <color indexed="8"/>
      <name val="Arial Cyr"/>
      <family val="2"/>
      <charset val="204"/>
    </font>
    <font>
      <sz val="10"/>
      <name val="Arial Cyr"/>
      <charset val="204"/>
    </font>
    <font>
      <b/>
      <sz val="13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</fills>
  <borders count="1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</borders>
  <cellStyleXfs count="33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8" fillId="3" borderId="0" applyNumberFormat="0" applyBorder="0" applyAlignment="0" applyProtection="0"/>
    <xf numFmtId="0" fontId="8" fillId="5" borderId="0" applyNumberFormat="0" applyBorder="0" applyAlignment="0" applyProtection="0"/>
    <xf numFmtId="0" fontId="8" fillId="7" borderId="0" applyNumberFormat="0" applyBorder="0" applyAlignment="0" applyProtection="0"/>
    <xf numFmtId="0" fontId="8" fillId="9" borderId="0" applyNumberFormat="0" applyBorder="0" applyAlignment="0" applyProtection="0"/>
    <xf numFmtId="0" fontId="8" fillId="11" borderId="0" applyNumberFormat="0" applyBorder="0" applyAlignment="0" applyProtection="0"/>
    <xf numFmtId="0" fontId="8" fillId="13" borderId="0" applyNumberFormat="0" applyBorder="0" applyAlignment="0" applyProtection="0"/>
    <xf numFmtId="0" fontId="8" fillId="4" borderId="0" applyNumberFormat="0" applyBorder="0" applyAlignment="0" applyProtection="0"/>
    <xf numFmtId="0" fontId="8" fillId="6" borderId="0" applyNumberFormat="0" applyBorder="0" applyAlignment="0" applyProtection="0"/>
    <xf numFmtId="0" fontId="8" fillId="8" borderId="0" applyNumberFormat="0" applyBorder="0" applyAlignment="0" applyProtection="0"/>
    <xf numFmtId="0" fontId="8" fillId="10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3" fillId="0" borderId="0"/>
    <xf numFmtId="0" fontId="8" fillId="0" borderId="0"/>
    <xf numFmtId="0" fontId="2" fillId="0" borderId="0"/>
    <xf numFmtId="0" fontId="9" fillId="0" borderId="0"/>
    <xf numFmtId="0" fontId="10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9" fillId="2" borderId="1" applyNumberFormat="0" applyFont="0" applyAlignment="0" applyProtection="0"/>
    <xf numFmtId="0" fontId="9" fillId="2" borderId="1" applyNumberFormat="0" applyFont="0" applyAlignment="0" applyProtection="0"/>
    <xf numFmtId="0" fontId="9" fillId="2" borderId="1" applyNumberFormat="0" applyFont="0" applyAlignment="0" applyProtection="0"/>
    <xf numFmtId="0" fontId="9" fillId="2" borderId="1" applyNumberFormat="0" applyFont="0" applyAlignment="0" applyProtection="0"/>
    <xf numFmtId="0" fontId="9" fillId="2" borderId="1" applyNumberFormat="0" applyFont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77">
    <xf numFmtId="0" fontId="0" fillId="0" borderId="0" xfId="0"/>
    <xf numFmtId="0" fontId="1" fillId="0" borderId="0" xfId="0" applyFont="1" applyFill="1" applyAlignment="1">
      <alignment vertical="center"/>
    </xf>
    <xf numFmtId="164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165" fontId="4" fillId="0" borderId="0" xfId="0" applyNumberFormat="1" applyFont="1" applyFill="1" applyBorder="1" applyAlignment="1">
      <alignment vertical="center"/>
    </xf>
    <xf numFmtId="164" fontId="4" fillId="0" borderId="0" xfId="0" applyNumberFormat="1" applyFont="1" applyFill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right" vertical="center"/>
    </xf>
    <xf numFmtId="4" fontId="4" fillId="0" borderId="0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/>
    </xf>
    <xf numFmtId="166" fontId="4" fillId="0" borderId="0" xfId="1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164" fontId="3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3" fontId="7" fillId="0" borderId="3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165" fontId="1" fillId="0" borderId="2" xfId="0" applyNumberFormat="1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vertical="center"/>
    </xf>
    <xf numFmtId="165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3" fontId="4" fillId="0" borderId="0" xfId="0" applyNumberFormat="1" applyFont="1" applyFill="1" applyBorder="1" applyAlignment="1">
      <alignment vertical="center"/>
    </xf>
    <xf numFmtId="166" fontId="1" fillId="0" borderId="0" xfId="1" applyNumberFormat="1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49" fontId="1" fillId="0" borderId="5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left" vertical="center"/>
    </xf>
    <xf numFmtId="49" fontId="7" fillId="0" borderId="3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 textRotation="90"/>
    </xf>
    <xf numFmtId="0" fontId="1" fillId="0" borderId="2" xfId="0" applyFont="1" applyFill="1" applyBorder="1" applyAlignment="1">
      <alignment vertical="center" textRotation="90"/>
    </xf>
    <xf numFmtId="0" fontId="6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167" fontId="1" fillId="0" borderId="2" xfId="0" applyNumberFormat="1" applyFont="1" applyFill="1" applyBorder="1" applyAlignment="1">
      <alignment horizontal="center" vertical="center"/>
    </xf>
    <xf numFmtId="168" fontId="4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horizontal="right" vertical="center"/>
    </xf>
    <xf numFmtId="0" fontId="1" fillId="0" borderId="9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164" fontId="1" fillId="0" borderId="5" xfId="0" applyNumberFormat="1" applyFont="1" applyFill="1" applyBorder="1" applyAlignment="1">
      <alignment horizontal="center" vertical="center"/>
    </xf>
    <xf numFmtId="165" fontId="1" fillId="0" borderId="5" xfId="0" applyNumberFormat="1" applyFont="1" applyFill="1" applyBorder="1" applyAlignment="1">
      <alignment vertical="center"/>
    </xf>
    <xf numFmtId="3" fontId="1" fillId="0" borderId="2" xfId="0" applyNumberFormat="1" applyFont="1" applyFill="1" applyBorder="1" applyAlignment="1">
      <alignment horizontal="center" vertical="center" wrapText="1"/>
    </xf>
    <xf numFmtId="3" fontId="1" fillId="0" borderId="5" xfId="0" applyNumberFormat="1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90" wrapText="1"/>
    </xf>
    <xf numFmtId="0" fontId="1" fillId="0" borderId="9" xfId="0" applyFont="1" applyFill="1" applyBorder="1" applyAlignment="1">
      <alignment horizontal="center" vertical="center" textRotation="90"/>
    </xf>
    <xf numFmtId="3" fontId="7" fillId="0" borderId="10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center"/>
    </xf>
    <xf numFmtId="3" fontId="1" fillId="0" borderId="3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/>
    </xf>
    <xf numFmtId="165" fontId="1" fillId="0" borderId="3" xfId="0" applyNumberFormat="1" applyFont="1" applyFill="1" applyBorder="1" applyAlignment="1">
      <alignment vertical="center"/>
    </xf>
    <xf numFmtId="0" fontId="11" fillId="0" borderId="0" xfId="0" applyFont="1" applyFill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168" fontId="1" fillId="0" borderId="0" xfId="0" applyNumberFormat="1" applyFont="1" applyFill="1" applyBorder="1" applyAlignment="1">
      <alignment horizontal="right" vertical="center"/>
    </xf>
  </cellXfs>
  <cellStyles count="33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Обычный" xfId="0" builtinId="0"/>
    <cellStyle name="Обычный 2" xfId="15"/>
    <cellStyle name="Обычный 2 2" xfId="2"/>
    <cellStyle name="Обычный 2 2 2" xfId="16"/>
    <cellStyle name="Обычный 2 2 3" xfId="17"/>
    <cellStyle name="Обычный 2_Врачи" xfId="18"/>
    <cellStyle name="Обычный 3" xfId="19"/>
    <cellStyle name="Обычный 3 2" xfId="20"/>
    <cellStyle name="Обычный 3_Врачи" xfId="21"/>
    <cellStyle name="Обычный 4" xfId="22"/>
    <cellStyle name="Обычный 4 2" xfId="23"/>
    <cellStyle name="Обычный 4 3" xfId="24"/>
    <cellStyle name="Обычный 5" xfId="25"/>
    <cellStyle name="Примечание 2" xfId="26"/>
    <cellStyle name="Примечание 2 2" xfId="27"/>
    <cellStyle name="Примечание 3" xfId="28"/>
    <cellStyle name="Примечание 3 2" xfId="29"/>
    <cellStyle name="Примечание 4" xfId="30"/>
    <cellStyle name="Финансовый" xfId="1" builtinId="3"/>
    <cellStyle name="Финансовый 2" xfId="31"/>
    <cellStyle name="Финансовый 3" xfId="3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K67"/>
  <sheetViews>
    <sheetView showGridLines="0" tabSelected="1" view="pageBreakPreview" zoomScale="80" zoomScaleSheetLayoutView="80" workbookViewId="0">
      <pane xSplit="5" ySplit="13" topLeftCell="F53" activePane="bottomRight" state="frozen"/>
      <selection pane="topRight" activeCell="F1" sqref="F1"/>
      <selection pane="bottomLeft" activeCell="A18" sqref="A18"/>
      <selection pane="bottomRight" activeCell="I55" sqref="I55"/>
    </sheetView>
  </sheetViews>
  <sheetFormatPr defaultRowHeight="15.75"/>
  <cols>
    <col min="1" max="1" width="3.28515625" style="1" customWidth="1"/>
    <col min="2" max="2" width="6.7109375" style="3" customWidth="1"/>
    <col min="3" max="3" width="7" style="4" hidden="1" customWidth="1"/>
    <col min="4" max="4" width="6" style="1" hidden="1" customWidth="1"/>
    <col min="5" max="5" width="6.85546875" style="1" customWidth="1"/>
    <col min="6" max="6" width="45.42578125" style="1" customWidth="1"/>
    <col min="7" max="7" width="18" style="1" customWidth="1"/>
    <col min="8" max="8" width="21.140625" style="2" customWidth="1"/>
    <col min="9" max="9" width="20.42578125" style="1" customWidth="1"/>
    <col min="10" max="10" width="21.28515625" style="1" customWidth="1"/>
    <col min="11" max="11" width="23.85546875" style="1" customWidth="1"/>
    <col min="12" max="16384" width="9.140625" style="1"/>
  </cols>
  <sheetData>
    <row r="1" spans="1:11" ht="3" customHeight="1">
      <c r="H1" s="1"/>
    </row>
    <row r="2" spans="1:11" ht="15" customHeight="1">
      <c r="F2" s="5"/>
      <c r="I2" s="6"/>
      <c r="J2" s="6" t="s">
        <v>0</v>
      </c>
    </row>
    <row r="3" spans="1:11" ht="15" customHeight="1">
      <c r="I3" s="6"/>
      <c r="J3" s="6" t="s">
        <v>1</v>
      </c>
    </row>
    <row r="4" spans="1:11" ht="15" customHeight="1">
      <c r="I4" s="6"/>
      <c r="J4" s="6" t="s">
        <v>2</v>
      </c>
    </row>
    <row r="5" spans="1:11" ht="15" customHeight="1">
      <c r="I5" s="6"/>
      <c r="J5" s="6" t="s">
        <v>113</v>
      </c>
    </row>
    <row r="6" spans="1:11" ht="15.75" customHeight="1">
      <c r="I6" s="49"/>
      <c r="J6" s="6" t="s">
        <v>114</v>
      </c>
    </row>
    <row r="7" spans="1:11" ht="48.75" customHeight="1">
      <c r="B7" s="71" t="s">
        <v>3</v>
      </c>
      <c r="C7" s="71"/>
      <c r="D7" s="71"/>
      <c r="E7" s="71"/>
      <c r="F7" s="71"/>
      <c r="G7" s="71"/>
      <c r="H7" s="71"/>
      <c r="I7" s="71"/>
      <c r="J7" s="71"/>
    </row>
    <row r="8" spans="1:11" ht="3.75" customHeight="1">
      <c r="G8" s="7"/>
      <c r="H8" s="8"/>
      <c r="I8" s="9"/>
      <c r="J8" s="8"/>
    </row>
    <row r="9" spans="1:11" s="15" customFormat="1" ht="17.25" customHeight="1">
      <c r="B9" s="10"/>
      <c r="C9" s="11"/>
      <c r="D9" s="12"/>
      <c r="E9" s="12"/>
      <c r="F9" s="10" t="s">
        <v>4</v>
      </c>
      <c r="G9" s="12"/>
      <c r="H9" s="13"/>
      <c r="I9" s="14"/>
      <c r="J9" s="13"/>
    </row>
    <row r="10" spans="1:11" s="15" customFormat="1">
      <c r="B10" s="16"/>
      <c r="C10" s="11"/>
      <c r="D10" s="12"/>
      <c r="E10" s="12"/>
      <c r="F10" s="17" t="s">
        <v>5</v>
      </c>
      <c r="G10" s="35">
        <v>1996.42</v>
      </c>
      <c r="H10" s="18"/>
      <c r="I10" s="19"/>
      <c r="J10" s="18"/>
    </row>
    <row r="11" spans="1:11" s="15" customFormat="1">
      <c r="B11" s="16"/>
      <c r="C11" s="11"/>
      <c r="D11" s="12"/>
      <c r="E11" s="12"/>
      <c r="F11" s="17" t="s">
        <v>6</v>
      </c>
      <c r="G11" s="20">
        <v>166.37</v>
      </c>
      <c r="H11" s="18"/>
      <c r="I11" s="19"/>
      <c r="J11" s="18"/>
      <c r="K11" s="48"/>
    </row>
    <row r="12" spans="1:11">
      <c r="B12" s="21"/>
      <c r="C12" s="22"/>
      <c r="D12" s="23"/>
      <c r="E12" s="23"/>
      <c r="F12" s="75" t="s">
        <v>7</v>
      </c>
      <c r="G12" s="76">
        <v>0.94505986450000001</v>
      </c>
      <c r="I12" s="19"/>
      <c r="J12" s="19"/>
    </row>
    <row r="13" spans="1:11" ht="84" customHeight="1">
      <c r="A13" s="3"/>
      <c r="B13" s="58" t="s">
        <v>8</v>
      </c>
      <c r="C13" s="42" t="s">
        <v>9</v>
      </c>
      <c r="D13" s="59" t="s">
        <v>10</v>
      </c>
      <c r="E13" s="43" t="s">
        <v>11</v>
      </c>
      <c r="F13" s="61" t="s">
        <v>12</v>
      </c>
      <c r="G13" s="44" t="s">
        <v>115</v>
      </c>
      <c r="H13" s="24" t="s">
        <v>13</v>
      </c>
      <c r="I13" s="24" t="s">
        <v>14</v>
      </c>
      <c r="J13" s="24" t="s">
        <v>15</v>
      </c>
    </row>
    <row r="14" spans="1:11" s="25" customFormat="1">
      <c r="B14" s="26">
        <v>1</v>
      </c>
      <c r="C14" s="41"/>
      <c r="D14" s="60"/>
      <c r="E14" s="26">
        <f>B14+1</f>
        <v>2</v>
      </c>
      <c r="F14" s="62">
        <f>E14+1</f>
        <v>3</v>
      </c>
      <c r="G14" s="26">
        <f>F14+1</f>
        <v>4</v>
      </c>
      <c r="H14" s="26">
        <f>G14+1</f>
        <v>5</v>
      </c>
      <c r="I14" s="26">
        <f>H14+1</f>
        <v>6</v>
      </c>
      <c r="J14" s="26">
        <f>I14+1</f>
        <v>7</v>
      </c>
    </row>
    <row r="15" spans="1:11" ht="17.25" customHeight="1">
      <c r="B15" s="72">
        <v>1</v>
      </c>
      <c r="C15" s="27" t="s">
        <v>16</v>
      </c>
      <c r="D15" s="50">
        <v>2</v>
      </c>
      <c r="E15" s="63">
        <v>1</v>
      </c>
      <c r="F15" s="51" t="s">
        <v>17</v>
      </c>
      <c r="G15" s="55">
        <v>51398</v>
      </c>
      <c r="H15" s="45">
        <v>0.60099999999999998</v>
      </c>
      <c r="I15" s="28">
        <v>5166</v>
      </c>
      <c r="J15" s="28">
        <v>271.89999999999998</v>
      </c>
    </row>
    <row r="16" spans="1:11" ht="17.25" customHeight="1">
      <c r="B16" s="73"/>
      <c r="C16" s="27" t="s">
        <v>18</v>
      </c>
      <c r="D16" s="50">
        <v>2</v>
      </c>
      <c r="E16" s="64">
        <f t="shared" ref="E16:E62" si="0">E15+1</f>
        <v>2</v>
      </c>
      <c r="F16" s="51" t="s">
        <v>19</v>
      </c>
      <c r="G16" s="55">
        <v>121082</v>
      </c>
      <c r="H16" s="45">
        <v>0.60099999999999998</v>
      </c>
      <c r="I16" s="28">
        <v>12170</v>
      </c>
      <c r="J16" s="28">
        <v>640.5</v>
      </c>
    </row>
    <row r="17" spans="2:10" ht="17.25" customHeight="1">
      <c r="B17" s="74"/>
      <c r="C17" s="27" t="s">
        <v>111</v>
      </c>
      <c r="D17" s="50"/>
      <c r="E17" s="29">
        <f t="shared" si="0"/>
        <v>3</v>
      </c>
      <c r="F17" s="52" t="s">
        <v>112</v>
      </c>
      <c r="G17" s="55">
        <v>18215</v>
      </c>
      <c r="H17" s="45">
        <v>0.60099999999999998</v>
      </c>
      <c r="I17" s="28">
        <v>1830.7</v>
      </c>
      <c r="J17" s="28">
        <v>96.4</v>
      </c>
    </row>
    <row r="18" spans="2:10" ht="17.25" customHeight="1">
      <c r="B18" s="72">
        <v>2</v>
      </c>
      <c r="C18" s="27" t="s">
        <v>20</v>
      </c>
      <c r="D18" s="50">
        <v>1</v>
      </c>
      <c r="E18" s="63">
        <f t="shared" si="0"/>
        <v>4</v>
      </c>
      <c r="F18" s="51" t="s">
        <v>21</v>
      </c>
      <c r="G18" s="55">
        <v>25169</v>
      </c>
      <c r="H18" s="45">
        <v>0.75900000000000001</v>
      </c>
      <c r="I18" s="28">
        <v>3194.7</v>
      </c>
      <c r="J18" s="28">
        <v>168.1</v>
      </c>
    </row>
    <row r="19" spans="2:10" ht="17.25" customHeight="1">
      <c r="B19" s="74"/>
      <c r="C19" s="27" t="s">
        <v>22</v>
      </c>
      <c r="D19" s="50">
        <v>2</v>
      </c>
      <c r="E19" s="29">
        <f t="shared" si="0"/>
        <v>5</v>
      </c>
      <c r="F19" s="51" t="s">
        <v>23</v>
      </c>
      <c r="G19" s="55">
        <v>63551</v>
      </c>
      <c r="H19" s="45">
        <v>0.75900000000000001</v>
      </c>
      <c r="I19" s="28">
        <v>8066.5</v>
      </c>
      <c r="J19" s="28">
        <v>424.5</v>
      </c>
    </row>
    <row r="20" spans="2:10" ht="17.25" customHeight="1">
      <c r="B20" s="72">
        <v>3</v>
      </c>
      <c r="C20" s="27" t="s">
        <v>24</v>
      </c>
      <c r="D20" s="50">
        <v>2</v>
      </c>
      <c r="E20" s="63">
        <f t="shared" si="0"/>
        <v>6</v>
      </c>
      <c r="F20" s="52" t="s">
        <v>25</v>
      </c>
      <c r="G20" s="55">
        <v>54381</v>
      </c>
      <c r="H20" s="45">
        <v>0.84899999999999998</v>
      </c>
      <c r="I20" s="28">
        <v>7721.4</v>
      </c>
      <c r="J20" s="28">
        <v>406.4</v>
      </c>
    </row>
    <row r="21" spans="2:10" ht="17.25" customHeight="1">
      <c r="B21" s="74"/>
      <c r="C21" s="27" t="s">
        <v>26</v>
      </c>
      <c r="D21" s="50">
        <v>1</v>
      </c>
      <c r="E21" s="29">
        <f t="shared" si="0"/>
        <v>7</v>
      </c>
      <c r="F21" s="52" t="s">
        <v>27</v>
      </c>
      <c r="G21" s="55">
        <v>8193</v>
      </c>
      <c r="H21" s="45">
        <v>0.84899999999999998</v>
      </c>
      <c r="I21" s="28">
        <v>1163.3</v>
      </c>
      <c r="J21" s="28">
        <v>61.2</v>
      </c>
    </row>
    <row r="22" spans="2:10" ht="17.25" customHeight="1">
      <c r="B22" s="72">
        <v>4</v>
      </c>
      <c r="C22" s="27" t="s">
        <v>28</v>
      </c>
      <c r="D22" s="50">
        <v>1</v>
      </c>
      <c r="E22" s="63">
        <f t="shared" si="0"/>
        <v>8</v>
      </c>
      <c r="F22" s="52" t="s">
        <v>29</v>
      </c>
      <c r="G22" s="55">
        <v>2607</v>
      </c>
      <c r="H22" s="45">
        <v>0.91700000000000004</v>
      </c>
      <c r="I22" s="28">
        <v>399.8</v>
      </c>
      <c r="J22" s="28">
        <v>21</v>
      </c>
    </row>
    <row r="23" spans="2:10" ht="17.25" customHeight="1">
      <c r="B23" s="73"/>
      <c r="C23" s="27" t="s">
        <v>34</v>
      </c>
      <c r="D23" s="50">
        <v>1</v>
      </c>
      <c r="E23" s="64">
        <f t="shared" si="0"/>
        <v>9</v>
      </c>
      <c r="F23" s="52" t="s">
        <v>35</v>
      </c>
      <c r="G23" s="55">
        <v>8519</v>
      </c>
      <c r="H23" s="45">
        <v>0.91700000000000004</v>
      </c>
      <c r="I23" s="28">
        <v>1306.4000000000001</v>
      </c>
      <c r="J23" s="28">
        <v>68.8</v>
      </c>
    </row>
    <row r="24" spans="2:10" ht="17.25" customHeight="1">
      <c r="B24" s="73"/>
      <c r="C24" s="27" t="s">
        <v>38</v>
      </c>
      <c r="D24" s="50">
        <v>2</v>
      </c>
      <c r="E24" s="64">
        <f t="shared" si="0"/>
        <v>10</v>
      </c>
      <c r="F24" s="52" t="s">
        <v>39</v>
      </c>
      <c r="G24" s="55">
        <v>37192</v>
      </c>
      <c r="H24" s="45">
        <v>0.91700000000000004</v>
      </c>
      <c r="I24" s="28">
        <v>5703.7</v>
      </c>
      <c r="J24" s="28">
        <v>300.2</v>
      </c>
    </row>
    <row r="25" spans="2:10" ht="17.25" customHeight="1">
      <c r="B25" s="74"/>
      <c r="C25" s="27" t="s">
        <v>40</v>
      </c>
      <c r="D25" s="50">
        <v>2</v>
      </c>
      <c r="E25" s="29">
        <f t="shared" si="0"/>
        <v>11</v>
      </c>
      <c r="F25" s="52" t="s">
        <v>41</v>
      </c>
      <c r="G25" s="55">
        <v>32661</v>
      </c>
      <c r="H25" s="45">
        <v>0.91700000000000004</v>
      </c>
      <c r="I25" s="28">
        <v>5008.8999999999996</v>
      </c>
      <c r="J25" s="28">
        <v>263.60000000000002</v>
      </c>
    </row>
    <row r="26" spans="2:10" ht="17.25" customHeight="1">
      <c r="B26" s="72">
        <v>5</v>
      </c>
      <c r="C26" s="27" t="s">
        <v>30</v>
      </c>
      <c r="D26" s="50">
        <v>2</v>
      </c>
      <c r="E26" s="63">
        <f t="shared" si="0"/>
        <v>12</v>
      </c>
      <c r="F26" s="52" t="s">
        <v>31</v>
      </c>
      <c r="G26" s="55">
        <v>24605</v>
      </c>
      <c r="H26" s="45">
        <v>0.93</v>
      </c>
      <c r="I26" s="28">
        <v>3826.7</v>
      </c>
      <c r="J26" s="28">
        <v>201.4</v>
      </c>
    </row>
    <row r="27" spans="2:10" ht="17.25" customHeight="1">
      <c r="B27" s="73"/>
      <c r="C27" s="27" t="s">
        <v>32</v>
      </c>
      <c r="D27" s="50">
        <v>1</v>
      </c>
      <c r="E27" s="64">
        <f t="shared" si="0"/>
        <v>13</v>
      </c>
      <c r="F27" s="52" t="s">
        <v>33</v>
      </c>
      <c r="G27" s="55">
        <v>11639</v>
      </c>
      <c r="H27" s="45">
        <v>0.93</v>
      </c>
      <c r="I27" s="28">
        <v>1810.1</v>
      </c>
      <c r="J27" s="28">
        <v>95.3</v>
      </c>
    </row>
    <row r="28" spans="2:10" ht="17.25" customHeight="1">
      <c r="B28" s="73"/>
      <c r="C28" s="27" t="s">
        <v>36</v>
      </c>
      <c r="D28" s="50">
        <v>2</v>
      </c>
      <c r="E28" s="64">
        <f t="shared" si="0"/>
        <v>14</v>
      </c>
      <c r="F28" s="52" t="s">
        <v>37</v>
      </c>
      <c r="G28" s="55">
        <v>69573</v>
      </c>
      <c r="H28" s="45">
        <v>0.93</v>
      </c>
      <c r="I28" s="28">
        <v>10820.3</v>
      </c>
      <c r="J28" s="28">
        <v>569.5</v>
      </c>
    </row>
    <row r="29" spans="2:10" ht="17.25" customHeight="1">
      <c r="B29" s="73"/>
      <c r="C29" s="27" t="s">
        <v>42</v>
      </c>
      <c r="D29" s="50">
        <v>1</v>
      </c>
      <c r="E29" s="64">
        <f t="shared" si="0"/>
        <v>15</v>
      </c>
      <c r="F29" s="52" t="s">
        <v>43</v>
      </c>
      <c r="G29" s="55">
        <v>26518</v>
      </c>
      <c r="H29" s="45">
        <v>0.93</v>
      </c>
      <c r="I29" s="28">
        <v>4124.2</v>
      </c>
      <c r="J29" s="28">
        <v>217.1</v>
      </c>
    </row>
    <row r="30" spans="2:10" ht="17.25" customHeight="1">
      <c r="B30" s="73"/>
      <c r="C30" s="27" t="s">
        <v>44</v>
      </c>
      <c r="D30" s="50">
        <v>1</v>
      </c>
      <c r="E30" s="64">
        <f t="shared" si="0"/>
        <v>16</v>
      </c>
      <c r="F30" s="52" t="s">
        <v>45</v>
      </c>
      <c r="G30" s="55">
        <v>20513</v>
      </c>
      <c r="H30" s="45">
        <v>0.93</v>
      </c>
      <c r="I30" s="28">
        <v>3190.3</v>
      </c>
      <c r="J30" s="28">
        <v>167.9</v>
      </c>
    </row>
    <row r="31" spans="2:10" ht="17.25" customHeight="1">
      <c r="B31" s="73"/>
      <c r="C31" s="27" t="s">
        <v>48</v>
      </c>
      <c r="D31" s="50">
        <v>1</v>
      </c>
      <c r="E31" s="64">
        <f t="shared" si="0"/>
        <v>17</v>
      </c>
      <c r="F31" s="52" t="s">
        <v>49</v>
      </c>
      <c r="G31" s="55">
        <v>5186</v>
      </c>
      <c r="H31" s="45">
        <v>0.93</v>
      </c>
      <c r="I31" s="28">
        <v>806.6</v>
      </c>
      <c r="J31" s="28">
        <v>42.4</v>
      </c>
    </row>
    <row r="32" spans="2:10" ht="17.25" customHeight="1">
      <c r="B32" s="73"/>
      <c r="C32" s="27" t="s">
        <v>52</v>
      </c>
      <c r="D32" s="50">
        <v>2</v>
      </c>
      <c r="E32" s="64">
        <f t="shared" si="0"/>
        <v>18</v>
      </c>
      <c r="F32" s="52" t="s">
        <v>53</v>
      </c>
      <c r="G32" s="55">
        <v>47185</v>
      </c>
      <c r="H32" s="45">
        <v>0.93</v>
      </c>
      <c r="I32" s="28">
        <v>7338.5</v>
      </c>
      <c r="J32" s="28">
        <v>386.2</v>
      </c>
    </row>
    <row r="33" spans="2:10" ht="17.25" customHeight="1">
      <c r="B33" s="73"/>
      <c r="C33" s="27" t="s">
        <v>54</v>
      </c>
      <c r="D33" s="50">
        <v>2</v>
      </c>
      <c r="E33" s="64">
        <f t="shared" si="0"/>
        <v>19</v>
      </c>
      <c r="F33" s="52" t="s">
        <v>55</v>
      </c>
      <c r="G33" s="55">
        <v>108452</v>
      </c>
      <c r="H33" s="45">
        <v>0.93</v>
      </c>
      <c r="I33" s="28">
        <v>16867</v>
      </c>
      <c r="J33" s="28">
        <v>887.7</v>
      </c>
    </row>
    <row r="34" spans="2:10" ht="17.25" customHeight="1">
      <c r="B34" s="73"/>
      <c r="C34" s="27" t="s">
        <v>56</v>
      </c>
      <c r="D34" s="50">
        <v>1</v>
      </c>
      <c r="E34" s="64">
        <f t="shared" si="0"/>
        <v>20</v>
      </c>
      <c r="F34" s="52" t="s">
        <v>57</v>
      </c>
      <c r="G34" s="55">
        <v>20915</v>
      </c>
      <c r="H34" s="45">
        <v>0.93</v>
      </c>
      <c r="I34" s="28">
        <v>3252.8</v>
      </c>
      <c r="J34" s="28">
        <v>171.2</v>
      </c>
    </row>
    <row r="35" spans="2:10" ht="17.25" customHeight="1">
      <c r="B35" s="73"/>
      <c r="C35" s="27" t="s">
        <v>62</v>
      </c>
      <c r="D35" s="50">
        <v>1</v>
      </c>
      <c r="E35" s="64">
        <f t="shared" si="0"/>
        <v>21</v>
      </c>
      <c r="F35" s="52" t="s">
        <v>63</v>
      </c>
      <c r="G35" s="55">
        <v>13795</v>
      </c>
      <c r="H35" s="45">
        <v>0.93</v>
      </c>
      <c r="I35" s="28">
        <v>2145.5</v>
      </c>
      <c r="J35" s="28">
        <v>112.9</v>
      </c>
    </row>
    <row r="36" spans="2:10" ht="17.25" customHeight="1">
      <c r="B36" s="74"/>
      <c r="C36" s="27" t="s">
        <v>68</v>
      </c>
      <c r="D36" s="50">
        <v>1</v>
      </c>
      <c r="E36" s="29">
        <f t="shared" si="0"/>
        <v>22</v>
      </c>
      <c r="F36" s="52" t="s">
        <v>69</v>
      </c>
      <c r="G36" s="55">
        <v>11760</v>
      </c>
      <c r="H36" s="45">
        <v>0.93</v>
      </c>
      <c r="I36" s="28">
        <v>1828.9</v>
      </c>
      <c r="J36" s="28">
        <v>96.3</v>
      </c>
    </row>
    <row r="37" spans="2:10" ht="17.25" customHeight="1">
      <c r="B37" s="72">
        <v>5</v>
      </c>
      <c r="C37" s="27" t="s">
        <v>46</v>
      </c>
      <c r="D37" s="50">
        <v>2</v>
      </c>
      <c r="E37" s="63">
        <f t="shared" si="0"/>
        <v>23</v>
      </c>
      <c r="F37" s="52" t="s">
        <v>47</v>
      </c>
      <c r="G37" s="55">
        <v>11226</v>
      </c>
      <c r="H37" s="45">
        <v>0.95699999999999996</v>
      </c>
      <c r="I37" s="28">
        <v>1796.8</v>
      </c>
      <c r="J37" s="28">
        <v>94.6</v>
      </c>
    </row>
    <row r="38" spans="2:10" ht="17.25" customHeight="1">
      <c r="B38" s="73"/>
      <c r="C38" s="27" t="s">
        <v>50</v>
      </c>
      <c r="D38" s="50">
        <v>2</v>
      </c>
      <c r="E38" s="64">
        <f t="shared" si="0"/>
        <v>24</v>
      </c>
      <c r="F38" s="52" t="s">
        <v>51</v>
      </c>
      <c r="G38" s="55">
        <v>66188</v>
      </c>
      <c r="H38" s="45">
        <v>0.95699999999999996</v>
      </c>
      <c r="I38" s="28">
        <v>10593.8</v>
      </c>
      <c r="J38" s="28">
        <v>557.6</v>
      </c>
    </row>
    <row r="39" spans="2:10" ht="17.25" customHeight="1">
      <c r="B39" s="73"/>
      <c r="C39" s="27" t="s">
        <v>60</v>
      </c>
      <c r="D39" s="50">
        <v>1</v>
      </c>
      <c r="E39" s="64">
        <f t="shared" si="0"/>
        <v>25</v>
      </c>
      <c r="F39" s="52" t="s">
        <v>61</v>
      </c>
      <c r="G39" s="55">
        <v>10506</v>
      </c>
      <c r="H39" s="45">
        <v>0.95699999999999996</v>
      </c>
      <c r="I39" s="28">
        <v>1681.6</v>
      </c>
      <c r="J39" s="28">
        <v>88.5</v>
      </c>
    </row>
    <row r="40" spans="2:10" ht="17.25" customHeight="1">
      <c r="B40" s="73"/>
      <c r="C40" s="27" t="s">
        <v>64</v>
      </c>
      <c r="D40" s="50">
        <v>1</v>
      </c>
      <c r="E40" s="64">
        <f t="shared" si="0"/>
        <v>26</v>
      </c>
      <c r="F40" s="52" t="s">
        <v>65</v>
      </c>
      <c r="G40" s="55">
        <v>15990</v>
      </c>
      <c r="H40" s="45">
        <v>0.95699999999999996</v>
      </c>
      <c r="I40" s="28">
        <v>2559.3000000000002</v>
      </c>
      <c r="J40" s="28">
        <v>134.69999999999999</v>
      </c>
    </row>
    <row r="41" spans="2:10" ht="17.25" customHeight="1">
      <c r="B41" s="73"/>
      <c r="C41" s="27" t="s">
        <v>66</v>
      </c>
      <c r="D41" s="50">
        <v>1</v>
      </c>
      <c r="E41" s="64">
        <f t="shared" si="0"/>
        <v>27</v>
      </c>
      <c r="F41" s="52" t="s">
        <v>67</v>
      </c>
      <c r="G41" s="55">
        <v>7687</v>
      </c>
      <c r="H41" s="45">
        <v>0.95699999999999996</v>
      </c>
      <c r="I41" s="28">
        <v>1230.3</v>
      </c>
      <c r="J41" s="28">
        <v>64.8</v>
      </c>
    </row>
    <row r="42" spans="2:10" ht="17.25" customHeight="1">
      <c r="B42" s="73"/>
      <c r="C42" s="27" t="s">
        <v>70</v>
      </c>
      <c r="D42" s="50">
        <v>1</v>
      </c>
      <c r="E42" s="64">
        <f t="shared" si="0"/>
        <v>28</v>
      </c>
      <c r="F42" s="52" t="s">
        <v>71</v>
      </c>
      <c r="G42" s="55">
        <v>15784</v>
      </c>
      <c r="H42" s="45">
        <v>0.95699999999999996</v>
      </c>
      <c r="I42" s="28">
        <v>2526.3000000000002</v>
      </c>
      <c r="J42" s="28">
        <v>133</v>
      </c>
    </row>
    <row r="43" spans="2:10" ht="17.25" customHeight="1">
      <c r="B43" s="73"/>
      <c r="C43" s="27" t="s">
        <v>74</v>
      </c>
      <c r="D43" s="50">
        <v>1</v>
      </c>
      <c r="E43" s="64">
        <f t="shared" si="0"/>
        <v>29</v>
      </c>
      <c r="F43" s="52" t="s">
        <v>75</v>
      </c>
      <c r="G43" s="55">
        <v>8575</v>
      </c>
      <c r="H43" s="45">
        <v>0.95699999999999996</v>
      </c>
      <c r="I43" s="28">
        <v>1372.5</v>
      </c>
      <c r="J43" s="28">
        <v>72.2</v>
      </c>
    </row>
    <row r="44" spans="2:10" ht="17.25" customHeight="1">
      <c r="B44" s="74"/>
      <c r="C44" s="27" t="s">
        <v>72</v>
      </c>
      <c r="D44" s="50">
        <v>1</v>
      </c>
      <c r="E44" s="29">
        <f t="shared" si="0"/>
        <v>30</v>
      </c>
      <c r="F44" s="52" t="s">
        <v>73</v>
      </c>
      <c r="G44" s="55">
        <v>12457</v>
      </c>
      <c r="H44" s="45">
        <v>0.95699999999999996</v>
      </c>
      <c r="I44" s="28">
        <v>1993.9</v>
      </c>
      <c r="J44" s="28">
        <v>104.9</v>
      </c>
    </row>
    <row r="45" spans="2:10" ht="17.25" customHeight="1">
      <c r="B45" s="72">
        <v>6</v>
      </c>
      <c r="C45" s="38" t="s">
        <v>58</v>
      </c>
      <c r="D45" s="39">
        <v>1</v>
      </c>
      <c r="E45" s="64">
        <f t="shared" si="0"/>
        <v>31</v>
      </c>
      <c r="F45" s="40" t="s">
        <v>59</v>
      </c>
      <c r="G45" s="56">
        <v>28757</v>
      </c>
      <c r="H45" s="53">
        <v>1.05</v>
      </c>
      <c r="I45" s="54">
        <v>5049.8999999999996</v>
      </c>
      <c r="J45" s="54">
        <v>265.8</v>
      </c>
    </row>
    <row r="46" spans="2:10" ht="17.25" customHeight="1">
      <c r="B46" s="73"/>
      <c r="C46" s="27" t="s">
        <v>76</v>
      </c>
      <c r="D46" s="50">
        <v>2</v>
      </c>
      <c r="E46" s="64">
        <f t="shared" si="0"/>
        <v>32</v>
      </c>
      <c r="F46" s="52" t="s">
        <v>77</v>
      </c>
      <c r="G46" s="55">
        <v>58234</v>
      </c>
      <c r="H46" s="45">
        <v>1.05</v>
      </c>
      <c r="I46" s="28">
        <v>10226.4</v>
      </c>
      <c r="J46" s="28">
        <v>538.20000000000005</v>
      </c>
    </row>
    <row r="47" spans="2:10" ht="17.25" customHeight="1">
      <c r="B47" s="73"/>
      <c r="C47" s="27" t="s">
        <v>78</v>
      </c>
      <c r="D47" s="50">
        <v>2</v>
      </c>
      <c r="E47" s="64">
        <f t="shared" si="0"/>
        <v>33</v>
      </c>
      <c r="F47" s="52" t="s">
        <v>79</v>
      </c>
      <c r="G47" s="55">
        <v>75391</v>
      </c>
      <c r="H47" s="45">
        <v>1.05</v>
      </c>
      <c r="I47" s="28">
        <v>13239.2</v>
      </c>
      <c r="J47" s="28">
        <v>696.8</v>
      </c>
    </row>
    <row r="48" spans="2:10" ht="17.25" customHeight="1">
      <c r="B48" s="73"/>
      <c r="C48" s="27" t="s">
        <v>80</v>
      </c>
      <c r="D48" s="50">
        <v>2</v>
      </c>
      <c r="E48" s="64">
        <f t="shared" si="0"/>
        <v>34</v>
      </c>
      <c r="F48" s="52" t="s">
        <v>81</v>
      </c>
      <c r="G48" s="55">
        <v>28718</v>
      </c>
      <c r="H48" s="45">
        <v>1.05</v>
      </c>
      <c r="I48" s="28">
        <v>5043.1000000000004</v>
      </c>
      <c r="J48" s="28">
        <v>265.39999999999998</v>
      </c>
    </row>
    <row r="49" spans="2:10" ht="17.25" customHeight="1">
      <c r="B49" s="73"/>
      <c r="C49" s="27" t="s">
        <v>82</v>
      </c>
      <c r="D49" s="50">
        <v>2</v>
      </c>
      <c r="E49" s="64">
        <f t="shared" si="0"/>
        <v>35</v>
      </c>
      <c r="F49" s="52" t="s">
        <v>83</v>
      </c>
      <c r="G49" s="55">
        <v>23335</v>
      </c>
      <c r="H49" s="45">
        <v>1.05</v>
      </c>
      <c r="I49" s="28">
        <v>4097.8</v>
      </c>
      <c r="J49" s="28">
        <v>215.7</v>
      </c>
    </row>
    <row r="50" spans="2:10" ht="17.25" customHeight="1">
      <c r="B50" s="73"/>
      <c r="C50" s="27" t="s">
        <v>84</v>
      </c>
      <c r="D50" s="50">
        <v>1</v>
      </c>
      <c r="E50" s="64">
        <f t="shared" si="0"/>
        <v>36</v>
      </c>
      <c r="F50" s="52" t="s">
        <v>85</v>
      </c>
      <c r="G50" s="55">
        <v>12672</v>
      </c>
      <c r="H50" s="45">
        <v>1.05</v>
      </c>
      <c r="I50" s="28">
        <v>2225.3000000000002</v>
      </c>
      <c r="J50" s="28">
        <v>117.1</v>
      </c>
    </row>
    <row r="51" spans="2:10" ht="17.25" customHeight="1">
      <c r="B51" s="73"/>
      <c r="C51" s="27" t="s">
        <v>86</v>
      </c>
      <c r="D51" s="50">
        <v>1</v>
      </c>
      <c r="E51" s="64">
        <f t="shared" si="0"/>
        <v>37</v>
      </c>
      <c r="F51" s="52" t="s">
        <v>87</v>
      </c>
      <c r="G51" s="55">
        <v>10967</v>
      </c>
      <c r="H51" s="45">
        <v>1.05</v>
      </c>
      <c r="I51" s="28">
        <v>1925.8</v>
      </c>
      <c r="J51" s="28">
        <v>101.4</v>
      </c>
    </row>
    <row r="52" spans="2:10" ht="17.25" customHeight="1">
      <c r="B52" s="73"/>
      <c r="C52" s="27" t="s">
        <v>88</v>
      </c>
      <c r="D52" s="50">
        <v>1</v>
      </c>
      <c r="E52" s="64">
        <f t="shared" si="0"/>
        <v>38</v>
      </c>
      <c r="F52" s="52" t="s">
        <v>89</v>
      </c>
      <c r="G52" s="55">
        <v>6206</v>
      </c>
      <c r="H52" s="45">
        <v>1.05</v>
      </c>
      <c r="I52" s="28">
        <v>1089.8</v>
      </c>
      <c r="J52" s="28">
        <v>57.4</v>
      </c>
    </row>
    <row r="53" spans="2:10" ht="17.25" customHeight="1">
      <c r="B53" s="73"/>
      <c r="C53" s="27" t="s">
        <v>90</v>
      </c>
      <c r="D53" s="50">
        <v>1</v>
      </c>
      <c r="E53" s="64">
        <f t="shared" si="0"/>
        <v>39</v>
      </c>
      <c r="F53" s="52" t="s">
        <v>91</v>
      </c>
      <c r="G53" s="55">
        <v>15580</v>
      </c>
      <c r="H53" s="45">
        <v>1.05</v>
      </c>
      <c r="I53" s="28">
        <v>2736</v>
      </c>
      <c r="J53" s="28">
        <v>144</v>
      </c>
    </row>
    <row r="54" spans="2:10" ht="17.25" customHeight="1">
      <c r="B54" s="73"/>
      <c r="C54" s="27" t="s">
        <v>92</v>
      </c>
      <c r="D54" s="50">
        <v>1</v>
      </c>
      <c r="E54" s="64">
        <f t="shared" si="0"/>
        <v>40</v>
      </c>
      <c r="F54" s="52" t="s">
        <v>93</v>
      </c>
      <c r="G54" s="55">
        <v>19470</v>
      </c>
      <c r="H54" s="45">
        <v>1.05</v>
      </c>
      <c r="I54" s="28">
        <v>3419.1</v>
      </c>
      <c r="J54" s="28">
        <v>179.9</v>
      </c>
    </row>
    <row r="55" spans="2:10" ht="17.25" customHeight="1">
      <c r="B55" s="73"/>
      <c r="C55" s="27" t="s">
        <v>94</v>
      </c>
      <c r="D55" s="50">
        <v>1</v>
      </c>
      <c r="E55" s="64">
        <f t="shared" si="0"/>
        <v>41</v>
      </c>
      <c r="F55" s="52" t="s">
        <v>95</v>
      </c>
      <c r="G55" s="55">
        <v>11332</v>
      </c>
      <c r="H55" s="45">
        <v>1.05</v>
      </c>
      <c r="I55" s="28">
        <v>1990</v>
      </c>
      <c r="J55" s="28">
        <v>104.7</v>
      </c>
    </row>
    <row r="56" spans="2:10" ht="17.25" customHeight="1">
      <c r="B56" s="73"/>
      <c r="C56" s="27" t="s">
        <v>96</v>
      </c>
      <c r="D56" s="50">
        <v>1</v>
      </c>
      <c r="E56" s="64">
        <f t="shared" si="0"/>
        <v>42</v>
      </c>
      <c r="F56" s="52" t="s">
        <v>97</v>
      </c>
      <c r="G56" s="55">
        <v>6562</v>
      </c>
      <c r="H56" s="45">
        <v>1.05</v>
      </c>
      <c r="I56" s="28">
        <v>1152.4000000000001</v>
      </c>
      <c r="J56" s="28">
        <v>60.6</v>
      </c>
    </row>
    <row r="57" spans="2:10" ht="17.25" customHeight="1">
      <c r="B57" s="73"/>
      <c r="C57" s="27" t="s">
        <v>98</v>
      </c>
      <c r="D57" s="50">
        <v>1</v>
      </c>
      <c r="E57" s="64">
        <f t="shared" si="0"/>
        <v>43</v>
      </c>
      <c r="F57" s="52" t="s">
        <v>99</v>
      </c>
      <c r="G57" s="55">
        <v>5417</v>
      </c>
      <c r="H57" s="45">
        <v>1.05</v>
      </c>
      <c r="I57" s="28">
        <v>951.2</v>
      </c>
      <c r="J57" s="28">
        <v>50.1</v>
      </c>
    </row>
    <row r="58" spans="2:10" ht="17.25" customHeight="1">
      <c r="B58" s="73"/>
      <c r="C58" s="65" t="s">
        <v>100</v>
      </c>
      <c r="D58" s="66">
        <v>1</v>
      </c>
      <c r="E58" s="64">
        <f t="shared" si="0"/>
        <v>44</v>
      </c>
      <c r="F58" s="67" t="s">
        <v>101</v>
      </c>
      <c r="G58" s="68">
        <v>4750</v>
      </c>
      <c r="H58" s="69">
        <v>1.05</v>
      </c>
      <c r="I58" s="70">
        <v>834.1</v>
      </c>
      <c r="J58" s="70">
        <v>43.9</v>
      </c>
    </row>
    <row r="59" spans="2:10" ht="17.25" customHeight="1">
      <c r="B59" s="72">
        <v>7</v>
      </c>
      <c r="C59" s="27" t="s">
        <v>102</v>
      </c>
      <c r="D59" s="50">
        <v>1</v>
      </c>
      <c r="E59" s="63">
        <f t="shared" si="0"/>
        <v>45</v>
      </c>
      <c r="F59" s="52" t="s">
        <v>103</v>
      </c>
      <c r="G59" s="55">
        <v>6066</v>
      </c>
      <c r="H59" s="45">
        <v>1.8109999999999999</v>
      </c>
      <c r="I59" s="28">
        <v>1837.3</v>
      </c>
      <c r="J59" s="28">
        <v>96.7</v>
      </c>
    </row>
    <row r="60" spans="2:10" ht="17.25" customHeight="1">
      <c r="B60" s="73"/>
      <c r="C60" s="27" t="s">
        <v>104</v>
      </c>
      <c r="D60" s="50">
        <v>2</v>
      </c>
      <c r="E60" s="64">
        <f t="shared" si="0"/>
        <v>46</v>
      </c>
      <c r="F60" s="52" t="s">
        <v>105</v>
      </c>
      <c r="G60" s="55">
        <v>30979</v>
      </c>
      <c r="H60" s="45">
        <v>1.8109999999999999</v>
      </c>
      <c r="I60" s="28">
        <v>9382.9</v>
      </c>
      <c r="J60" s="28">
        <v>493.8</v>
      </c>
    </row>
    <row r="61" spans="2:10" ht="15" customHeight="1">
      <c r="B61" s="73"/>
      <c r="C61" s="27" t="s">
        <v>106</v>
      </c>
      <c r="D61" s="50">
        <v>2</v>
      </c>
      <c r="E61" s="64">
        <f t="shared" si="0"/>
        <v>47</v>
      </c>
      <c r="F61" s="52" t="s">
        <v>107</v>
      </c>
      <c r="G61" s="55">
        <v>16046</v>
      </c>
      <c r="H61" s="45">
        <v>1.8109999999999999</v>
      </c>
      <c r="I61" s="28">
        <v>4860</v>
      </c>
      <c r="J61" s="28">
        <v>255.8</v>
      </c>
    </row>
    <row r="62" spans="2:10" ht="15" customHeight="1">
      <c r="B62" s="74"/>
      <c r="C62" s="27" t="s">
        <v>108</v>
      </c>
      <c r="D62" s="50">
        <v>2</v>
      </c>
      <c r="E62" s="29">
        <f t="shared" si="0"/>
        <v>48</v>
      </c>
      <c r="F62" s="52" t="s">
        <v>109</v>
      </c>
      <c r="G62" s="55">
        <v>19117</v>
      </c>
      <c r="H62" s="45">
        <v>1.8109999999999999</v>
      </c>
      <c r="I62" s="28">
        <v>5790.2</v>
      </c>
      <c r="J62" s="28">
        <v>304.7</v>
      </c>
    </row>
    <row r="63" spans="2:10" ht="15" hidden="1" customHeight="1">
      <c r="B63" s="36"/>
      <c r="C63" s="27"/>
      <c r="D63" s="36"/>
      <c r="E63" s="29"/>
      <c r="F63" s="37"/>
      <c r="G63" s="55"/>
      <c r="H63" s="45"/>
      <c r="I63" s="28"/>
      <c r="J63" s="28"/>
    </row>
    <row r="64" spans="2:10" ht="17.25" customHeight="1">
      <c r="B64" s="36"/>
      <c r="C64" s="27"/>
      <c r="D64" s="36"/>
      <c r="E64" s="36"/>
      <c r="F64" s="46" t="s">
        <v>110</v>
      </c>
      <c r="G64" s="57">
        <f>SUM(G15:G62)</f>
        <v>1311121</v>
      </c>
      <c r="H64" s="47">
        <v>1</v>
      </c>
      <c r="I64" s="30">
        <f>SUM(I15:I62)</f>
        <v>207347.3</v>
      </c>
      <c r="J64" s="30">
        <f>SUM(J15:J62)</f>
        <v>10912.8</v>
      </c>
    </row>
    <row r="65" spans="2:10" s="23" customFormat="1">
      <c r="H65" s="31"/>
      <c r="I65" s="32"/>
      <c r="J65" s="32"/>
    </row>
    <row r="66" spans="2:10" s="23" customFormat="1" ht="32.25" customHeight="1">
      <c r="B66" s="33"/>
      <c r="C66" s="33"/>
      <c r="D66" s="33"/>
      <c r="E66" s="33"/>
      <c r="F66" s="33"/>
      <c r="G66" s="34"/>
      <c r="H66" s="31"/>
    </row>
    <row r="67" spans="2:10" s="23" customFormat="1">
      <c r="B67" s="21"/>
      <c r="C67" s="22"/>
      <c r="H67" s="31"/>
    </row>
  </sheetData>
  <autoFilter ref="C14:J14">
    <sortState ref="C15:J62">
      <sortCondition ref="H14"/>
    </sortState>
  </autoFilter>
  <mergeCells count="9">
    <mergeCell ref="B7:J7"/>
    <mergeCell ref="B15:B17"/>
    <mergeCell ref="B18:B19"/>
    <mergeCell ref="B59:B62"/>
    <mergeCell ref="B45:B58"/>
    <mergeCell ref="B20:B21"/>
    <mergeCell ref="B22:B25"/>
    <mergeCell ref="B26:B36"/>
    <mergeCell ref="B37:B44"/>
  </mergeCells>
  <printOptions horizontalCentered="1"/>
  <pageMargins left="0.31496062992125984" right="0.39370078740157483" top="0.39370078740157483" bottom="0" header="0" footer="0"/>
  <pageSetup paperSize="9" scale="67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 </vt:lpstr>
      <vt:lpstr>'приложение 4 '!Заголовки_для_печати</vt:lpstr>
      <vt:lpstr>'приложение 4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DoroganMA</dc:creator>
  <cp:lastModifiedBy>PetunovaZA</cp:lastModifiedBy>
  <cp:lastPrinted>2019-01-10T12:14:41Z</cp:lastPrinted>
  <dcterms:created xsi:type="dcterms:W3CDTF">2018-11-02T07:23:08Z</dcterms:created>
  <dcterms:modified xsi:type="dcterms:W3CDTF">2019-01-10T12:15:01Z</dcterms:modified>
</cp:coreProperties>
</file>